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I12" i="5"/>
  <c r="I13"/>
  <c r="I14"/>
  <c r="H15"/>
  <c r="H16"/>
  <c r="H17"/>
  <c r="H19"/>
  <c r="E14"/>
  <c r="E16"/>
  <c r="E17"/>
  <c r="E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<sst xmlns="http://schemas.openxmlformats.org/spreadsheetml/2006/main" count="28" uniqueCount="28">
  <si>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</si>
  <si>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</si>
  <si>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</si>
  <si>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</si>
  <si>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</si>
  <si>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</si>
  <si>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</si>
  <si>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</si>
  <si>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</si>
  <si>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</si>
  <si>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</si>
  <si>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</si>
  <si>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</si>
  <si>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</si>
  <si>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</si>
  <si>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</si>
  <si>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</si>
  <si>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</si>
  <si>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</si>
  <si>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</si>
  <si>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</si>
  <si>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</si>
  <si>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 xml:space="preserve">Проектировщик:  ООО "Центр градостроительства и землеустройства г.Новокузнецка "  654005 г.Новокузнецк  ул.Белана,1 </t>
  </si>
  <si>
    <t>Благоустройство дворовой территории по адресу: г. Новокузнецк, ул.Циолковского,76</t>
  </si>
  <si>
    <t>Циолковского,76 (минимальный перечень)</t>
  </si>
  <si>
    <t>Циолковского,76(дополнительный перечень)</t>
  </si>
  <si>
    <t>Локальная смета  № 54</t>
  </si>
  <si>
    <t>Локальная смета  № 55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</si>
</sst>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I23" sqref="I23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5"/>
      <c r="B1" s="65"/>
      <c r="C1" s="65"/>
      <c r="D1" s="65"/>
      <c r="E1" s="65"/>
      <c r="F1" s="65"/>
      <c r="G1" s="31"/>
      <c r="H1" s="31"/>
      <c r="I1" s="31"/>
    </row>
    <row r="2" spans="1:13" ht="12.75" customHeight="1">
      <c r="A2" s="66" t="s">
        <v>16</v>
      </c>
      <c r="B2" s="66"/>
      <c r="C2" s="66"/>
      <c r="D2" s="66"/>
      <c r="E2" s="66"/>
      <c r="F2" s="66"/>
      <c r="G2" s="66"/>
      <c r="H2" s="66"/>
      <c r="I2" s="66"/>
    </row>
    <row r="3" spans="1:13">
      <c r="A3" s="67"/>
      <c r="B3" s="67"/>
      <c r="C3" s="67"/>
      <c r="D3" s="67"/>
      <c r="E3" s="67"/>
      <c r="F3" s="67"/>
    </row>
    <row r="4" spans="1:13" ht="12.75" customHeight="1">
      <c r="A4" s="69" t="s">
        <v>23</v>
      </c>
      <c r="B4" s="70"/>
      <c r="C4" s="70"/>
      <c r="D4" s="70"/>
      <c r="E4" s="70"/>
      <c r="F4" s="70"/>
      <c r="G4" s="70"/>
      <c r="H4" s="70"/>
      <c r="I4" s="70"/>
    </row>
    <row r="5" spans="1:13">
      <c r="A5" s="67"/>
      <c r="B5" s="67"/>
      <c r="C5" s="67"/>
      <c r="D5" s="67"/>
      <c r="E5" s="67"/>
      <c r="F5" s="67"/>
      <c r="G5" s="71"/>
      <c r="H5" s="71"/>
      <c r="I5" s="71"/>
    </row>
    <row r="6" spans="1:13" s="16" customFormat="1" ht="12.75" customHeight="1">
      <c r="A6" s="72" t="s">
        <v>20</v>
      </c>
      <c r="B6" s="72"/>
      <c r="C6" s="72"/>
      <c r="D6" s="72"/>
      <c r="E6" s="72"/>
      <c r="F6" s="72"/>
      <c r="G6" s="72"/>
      <c r="H6" s="36">
        <f>I20</f>
        <v>1820.682</v>
      </c>
      <c r="I6" s="37" t="s">
        <v>21</v>
      </c>
      <c r="J6" s="18"/>
      <c r="K6" s="18"/>
      <c r="L6" s="18"/>
      <c r="M6" s="18"/>
    </row>
    <row r="7" spans="1:13">
      <c r="A7" s="14"/>
      <c r="B7" s="68"/>
      <c r="C7" s="68"/>
      <c r="D7" s="68"/>
      <c r="E7" s="68"/>
      <c r="F7" s="68"/>
      <c r="G7" s="68"/>
      <c r="H7" s="68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60" t="s">
        <v>0</v>
      </c>
      <c r="B9" s="60" t="s">
        <v>8</v>
      </c>
      <c r="C9" s="60" t="s">
        <v>1</v>
      </c>
      <c r="D9" s="63"/>
      <c r="E9" s="60" t="s">
        <v>2</v>
      </c>
      <c r="F9" s="60"/>
      <c r="G9" s="60"/>
      <c r="H9" s="60"/>
      <c r="I9" s="60" t="s">
        <v>3</v>
      </c>
    </row>
    <row r="10" spans="1:13" ht="32.25" thickBot="1">
      <c r="A10" s="60"/>
      <c r="B10" s="63"/>
      <c r="C10" s="63"/>
      <c r="D10" s="63"/>
      <c r="E10" s="61" t="s">
        <v>10</v>
      </c>
      <c r="F10" s="62"/>
      <c r="G10" s="7" t="s">
        <v>4</v>
      </c>
      <c r="H10" s="7" t="s">
        <v>5</v>
      </c>
      <c r="I10" s="60"/>
    </row>
    <row r="11" spans="1:13" ht="13.5" thickBot="1">
      <c r="A11" s="30">
        <v>1</v>
      </c>
      <c r="B11" s="30">
        <v>2</v>
      </c>
      <c r="C11" s="55">
        <v>3</v>
      </c>
      <c r="D11" s="56"/>
      <c r="E11" s="57">
        <v>4</v>
      </c>
      <c r="F11" s="58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26</v>
      </c>
      <c r="C12" s="40" t="s">
        <v>24</v>
      </c>
      <c r="D12" s="41"/>
      <c r="E12" s="42">
        <v>884.74099999999999</v>
      </c>
      <c r="F12" s="43"/>
      <c r="G12" s="32"/>
      <c r="H12" s="32"/>
      <c r="I12" s="32">
        <f>E12</f>
        <v>884.74099999999999</v>
      </c>
      <c r="K12" s="19"/>
      <c r="M12" s="20"/>
    </row>
    <row r="13" spans="1:13" ht="21">
      <c r="A13" s="6">
        <v>2</v>
      </c>
      <c r="B13" s="6" t="s">
        <v>27</v>
      </c>
      <c r="C13" s="40" t="s">
        <v>25</v>
      </c>
      <c r="D13" s="41"/>
      <c r="E13" s="42">
        <v>596.26400000000001</v>
      </c>
      <c r="F13" s="43"/>
      <c r="G13" s="32"/>
      <c r="H13" s="32"/>
      <c r="I13" s="32">
        <f>E13</f>
        <v>596.26400000000001</v>
      </c>
      <c r="K13" s="19"/>
      <c r="M13" s="20"/>
    </row>
    <row r="14" spans="1:13" ht="17.25" customHeight="1">
      <c r="A14" s="6">
        <v>3</v>
      </c>
      <c r="B14" s="6"/>
      <c r="C14" s="50" t="s">
        <v>17</v>
      </c>
      <c r="D14" s="50"/>
      <c r="E14" s="48">
        <f>E12+E13</f>
        <v>1481.0050000000001</v>
      </c>
      <c r="F14" s="49"/>
      <c r="G14" s="32"/>
      <c r="H14" s="32"/>
      <c r="I14" s="34">
        <f>I12+I13</f>
        <v>1481.0050000000001</v>
      </c>
      <c r="K14" s="19"/>
      <c r="M14" s="20"/>
    </row>
    <row r="15" spans="1:13" ht="49.5" customHeight="1">
      <c r="A15" s="6">
        <v>4</v>
      </c>
      <c r="B15" s="6" t="s">
        <v>11</v>
      </c>
      <c r="C15" s="40" t="s">
        <v>14</v>
      </c>
      <c r="D15" s="41"/>
      <c r="E15" s="48"/>
      <c r="F15" s="52"/>
      <c r="G15" s="34"/>
      <c r="H15" s="32">
        <f>ROUND(I14*0.0214,3)-0.0006</f>
        <v>31.693000000000001</v>
      </c>
      <c r="I15" s="32">
        <f>H15</f>
        <v>31.693000000000001</v>
      </c>
      <c r="J15" s="23"/>
      <c r="K15" s="22"/>
    </row>
    <row r="16" spans="1:13" ht="23.25" customHeight="1">
      <c r="A16" s="6">
        <v>5</v>
      </c>
      <c r="B16" s="6" t="s">
        <v>15</v>
      </c>
      <c r="C16" s="40" t="s">
        <v>9</v>
      </c>
      <c r="D16" s="41"/>
      <c r="E16" s="42">
        <f>ROUND(E14*0.02,3)</f>
        <v>29.62</v>
      </c>
      <c r="F16" s="43"/>
      <c r="G16" s="32"/>
      <c r="H16" s="32">
        <f>H15*0.02-0.0005</f>
        <v>0.63300000000000001</v>
      </c>
      <c r="I16" s="32">
        <f>E16+G16+H16</f>
        <v>30.253</v>
      </c>
      <c r="J16" s="23"/>
    </row>
    <row r="17" spans="1:11" ht="19.5" customHeight="1">
      <c r="A17" s="6">
        <v>6</v>
      </c>
      <c r="B17" s="6"/>
      <c r="C17" s="46" t="s">
        <v>6</v>
      </c>
      <c r="D17" s="47"/>
      <c r="E17" s="48">
        <f>E16+E14</f>
        <v>1510.625</v>
      </c>
      <c r="F17" s="51"/>
      <c r="G17" s="34"/>
      <c r="H17" s="34">
        <f>H16+H15</f>
        <v>32.326000000000001</v>
      </c>
      <c r="I17" s="34">
        <f>I16+I15+I14</f>
        <v>1542.951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0" t="s">
        <v>13</v>
      </c>
      <c r="D19" s="41"/>
      <c r="E19" s="42">
        <f>ROUND(E17*0.18,3)</f>
        <v>271.91300000000001</v>
      </c>
      <c r="F19" s="43"/>
      <c r="G19" s="32"/>
      <c r="H19" s="32">
        <f>ROUND(H17*0.18,3)-0.0006</f>
        <v>5.8179999999999996</v>
      </c>
      <c r="I19" s="32">
        <f>SUM(E19:H19)</f>
        <v>277.73099999999999</v>
      </c>
      <c r="J19" s="23"/>
    </row>
    <row r="20" spans="1:11" ht="22.5" customHeight="1">
      <c r="A20" s="6">
        <v>8</v>
      </c>
      <c r="B20" s="6"/>
      <c r="C20" s="50" t="s">
        <v>12</v>
      </c>
      <c r="D20" s="59"/>
      <c r="E20" s="48">
        <f>E19+E17</f>
        <v>1782.538</v>
      </c>
      <c r="F20" s="51"/>
      <c r="G20" s="34"/>
      <c r="H20" s="34">
        <f>H19+H17</f>
        <v>38.143999999999998</v>
      </c>
      <c r="I20" s="34">
        <f>I19+I17</f>
        <v>1820.682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4" t="s">
        <v>19</v>
      </c>
      <c r="C22" s="44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4" t="s">
        <v>22</v>
      </c>
      <c r="C23" s="44"/>
      <c r="D23" s="44"/>
      <c r="E23" s="44"/>
      <c r="F23" s="44"/>
      <c r="G23" s="44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53"/>
      <c r="B27" s="54"/>
      <c r="C27" s="54"/>
      <c r="D27" s="44"/>
      <c r="E27" s="45"/>
      <c r="F27" s="45"/>
      <c r="G27" s="45"/>
      <c r="H27" s="45"/>
      <c r="I27" s="45"/>
      <c r="J27" s="21"/>
    </row>
    <row r="28" spans="1:11" ht="14.25" customHeight="1">
      <c r="A28" s="8"/>
      <c r="B28" s="10"/>
      <c r="C28" s="10"/>
      <c r="D28" s="38"/>
      <c r="E28" s="39"/>
      <c r="F28" s="39"/>
      <c r="G28" s="39"/>
      <c r="H28" s="39"/>
      <c r="I28" s="39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53"/>
      <c r="B30" s="54"/>
      <c r="C30" s="54"/>
      <c r="D30" s="44"/>
      <c r="E30" s="45"/>
      <c r="F30" s="45"/>
      <c r="G30" s="45"/>
      <c r="H30" s="45"/>
      <c r="I30" s="45"/>
      <c r="J30" s="21"/>
    </row>
    <row r="31" spans="1:11" ht="14.25" customHeight="1">
      <c r="A31" s="8"/>
      <c r="B31" s="10"/>
      <c r="C31" s="10"/>
      <c r="D31" s="38"/>
      <c r="E31" s="39"/>
      <c r="F31" s="39"/>
      <c r="G31" s="39"/>
      <c r="H31" s="39"/>
      <c r="I31" s="39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53"/>
      <c r="B33" s="54"/>
      <c r="C33" s="54"/>
      <c r="D33" s="44"/>
      <c r="E33" s="45"/>
      <c r="F33" s="45"/>
      <c r="G33" s="45"/>
      <c r="H33" s="45"/>
      <c r="I33" s="45"/>
      <c r="J33" s="21"/>
    </row>
    <row r="34" spans="1:10" ht="16.5" customHeight="1">
      <c r="A34" s="8"/>
      <c r="B34" s="10"/>
      <c r="C34" s="10"/>
      <c r="D34" s="38"/>
      <c r="E34" s="39"/>
      <c r="F34" s="39"/>
      <c r="G34" s="39"/>
      <c r="H34" s="39"/>
      <c r="I34" s="39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53"/>
      <c r="B36" s="54"/>
      <c r="C36" s="54"/>
      <c r="D36" s="44"/>
      <c r="E36" s="45"/>
      <c r="F36" s="45"/>
      <c r="G36" s="45"/>
      <c r="H36" s="45"/>
      <c r="I36" s="45"/>
    </row>
    <row r="37" spans="1:10" ht="16.5" customHeight="1">
      <c r="A37" s="15"/>
      <c r="B37" s="10"/>
      <c r="C37" s="10"/>
      <c r="D37" s="38"/>
      <c r="E37" s="39"/>
      <c r="F37" s="39"/>
      <c r="G37" s="39"/>
      <c r="H37" s="39"/>
      <c r="I37" s="3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A1:F1"/>
    <mergeCell ref="A2:I2"/>
    <mergeCell ref="A3:F3"/>
    <mergeCell ref="B7:H7"/>
    <mergeCell ref="A4:I4"/>
    <mergeCell ref="A5:I5"/>
    <mergeCell ref="A6:G6"/>
    <mergeCell ref="A8:F8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C20:D20"/>
    <mergeCell ref="E19:F19"/>
    <mergeCell ref="E16:F16"/>
    <mergeCell ref="I9:I10"/>
    <mergeCell ref="A9:A10"/>
    <mergeCell ref="E10:F10"/>
    <mergeCell ref="B9:B10"/>
    <mergeCell ref="C9:D10"/>
    <mergeCell ref="E9:H9"/>
    <mergeCell ref="C13:D13"/>
    <mergeCell ref="E17:F17"/>
    <mergeCell ref="E15:F15"/>
    <mergeCell ref="A30:C30"/>
    <mergeCell ref="C11:D11"/>
    <mergeCell ref="E11:F11"/>
    <mergeCell ref="B23:G23"/>
    <mergeCell ref="E20:F20"/>
    <mergeCell ref="C19:D19"/>
    <mergeCell ref="B22:C22"/>
    <mergeCell ref="D28:I28"/>
    <mergeCell ref="C16:D16"/>
    <mergeCell ref="C15:D15"/>
    <mergeCell ref="C12:D12"/>
    <mergeCell ref="E12:F12"/>
    <mergeCell ref="E13:F13"/>
    <mergeCell ref="D27:I27"/>
    <mergeCell ref="C17:D17"/>
    <mergeCell ref="E14:F14"/>
    <mergeCell ref="C14:D14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2017-06-21T05:27:45Z</cp:lastPrinted>
  <dcterms:created xsi:type="dcterms:W3CDTF">2011-06-06T09:17:00Z</dcterms:created>
  <dcterms:modified xsi:type="dcterms:W3CDTF">2018-05-15T10:09:46Z</dcterms:modified>
</cp:coreProperties>
</file>